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17" i="1" l="1"/>
  <c r="BN17" i="1" s="1"/>
  <c r="BL18" i="1"/>
  <c r="BN18" i="1" s="1"/>
  <c r="BL16" i="1"/>
  <c r="BN16" i="1" s="1"/>
  <c r="BL14" i="1" l="1"/>
  <c r="BN14" i="1" s="1"/>
  <c r="BL13" i="1"/>
  <c r="BN13" i="1" s="1"/>
  <c r="BL12" i="1"/>
  <c r="BN12" i="1" s="1"/>
  <c r="BN19" i="1" l="1"/>
</calcChain>
</file>

<file path=xl/sharedStrings.xml><?xml version="1.0" encoding="utf-8"?>
<sst xmlns="http://schemas.openxmlformats.org/spreadsheetml/2006/main" count="181" uniqueCount="60">
  <si>
    <t>Наименование главного администратора средств бюджета округа</t>
  </si>
  <si>
    <t>1 группа</t>
  </si>
  <si>
    <t>2 группа</t>
  </si>
  <si>
    <t>Средний показатель по бюджету округа</t>
  </si>
  <si>
    <t>КВСР</t>
  </si>
  <si>
    <t>количество баллов</t>
  </si>
  <si>
    <t>значение показателя</t>
  </si>
  <si>
    <t>1.1. Своевременность представления предварительного (планового) реестра расходных обязательств</t>
  </si>
  <si>
    <t>1.2. Сроки представления обоснований бюджетных ассигнований на очередной финансовый год</t>
  </si>
  <si>
    <t>1.3. Доля бюджетных ассигнований, представленных в программном виде</t>
  </si>
  <si>
    <t>1.4. Доля бюджетных ассигнований на предоставление муниципальных услуг в виде субсидий на выполнение муниципальных заданий</t>
  </si>
  <si>
    <t>1.5. Сумма внесенных изменений в бюджетную роспись в связи с уточнением ассигнований по решению Совета депутатов Гагинского муниципального округа Нижегородской области о бюджете округа</t>
  </si>
  <si>
    <t>1.6. Сумма внесенных положительных изменений в бюджетную роспись в связи с передвижками между кодами бюджетной классификации</t>
  </si>
  <si>
    <t>1.7. Количество вновь составленных планов финансово-хозяйственной деятельности в течение отчетного периода</t>
  </si>
  <si>
    <t>2.1. Кассовое исполнение расходов</t>
  </si>
  <si>
    <t>2.2. Равномерность осуществляемых расходов</t>
  </si>
  <si>
    <t>2.3. Уровень исполнения муниципальных программ</t>
  </si>
  <si>
    <t>2.4. Доля муниципальных программ ГРБС, по которым утвержденный объем финансирования изменился в течение отчетного финансового года более чем на 15 процентов от первоначального</t>
  </si>
  <si>
    <t>2.5. Своевременность принятия бюджетных обязательств</t>
  </si>
  <si>
    <t>2.6. Доля бюджетных обязательств ГРБС, поставленных на учет с нарушением сроков, в общем числе бюджетных обязательств ГРБС</t>
  </si>
  <si>
    <t>2.7. Качество прогнозирования кассовых расходов, кроме муниципальных программ</t>
  </si>
  <si>
    <t>2.8. Качество прогнозирования кассовых расходов по муниципальным программам</t>
  </si>
  <si>
    <t>2.9. Уровень подготовки платежных документов</t>
  </si>
  <si>
    <t>3.1. Качество правовой базы главного администратора доходов бюджета округа по администрированию доходов</t>
  </si>
  <si>
    <t>3.2. Полнота зачисления платежей в бюджет округа по главному администратору доходов бюджета округа, объем невыясненных поступлений</t>
  </si>
  <si>
    <t>3.3. Отклонение кассового исполнения по доходам от прогноза по главному администратору доходов бюджета округа</t>
  </si>
  <si>
    <t xml:space="preserve">4.1. Качество подготовки
бухгалтерской
отчетности
</t>
  </si>
  <si>
    <t>4.2. Наличие просроченной кредиторской задолженности</t>
  </si>
  <si>
    <t>5.1. Осуществление мероприятий внутреннего контроля</t>
  </si>
  <si>
    <t>5.2. Регулярность проведения ГРБС мероприятий муниципального финансового контроля</t>
  </si>
  <si>
    <t>5.3. Доля подведомственных учреждений, в которых в течение текущего года проведены мероприятия муниципального финансового контроля</t>
  </si>
  <si>
    <t>6.1. Качество исполнения бюджетных обязательств</t>
  </si>
  <si>
    <t>7.1. Доля муниципальных услуг, для которых муниципальными правовыми актами установлена обязательность проведения оценки качества их оказания</t>
  </si>
  <si>
    <t>7.2. Доля муниципальных услуг, для которых в отчетном периоде были опубликованы результаты оценки качества их оказания</t>
  </si>
  <si>
    <t>7.3. Доля муниципальных учреждений, подведомственных ГРБС, нарушивших условия выполнения муниципального задания и (или) выполнивших муниципальное задание не в полном объеме</t>
  </si>
  <si>
    <t>7.4. Обеспечение возврата бюджетных средств муниципальными учреждениями в случае фактического исполнения муниципального задания в меньшем объеме</t>
  </si>
  <si>
    <t>7.5. Доля руководителей муниципальных учреждений, с которыми заключены трудовые договоры (контракты), предусматривающие достижение определенных показателей эффективности и результативности</t>
  </si>
  <si>
    <t>ИТОГО по главному администратору средств бюджета округа</t>
  </si>
  <si>
    <t>max возможная сумма баллов</t>
  </si>
  <si>
    <t>общий показатель качества финансового менеджмента главного администратора средств бюджета округа (гр. 11 / гр. 12) x 100%</t>
  </si>
  <si>
    <t>Отчет о результатах мониторинга качества финансового менеджмента, осуществляемого главными админитсраторами средст бюджета Гагинского муниципального округа</t>
  </si>
  <si>
    <t>Приложение 3</t>
  </si>
  <si>
    <t>к Положению об организации проведения мониторинга качества финансового менеджмента, осуществляемого главными администраторами средств бюджета округа</t>
  </si>
  <si>
    <t>нет</t>
  </si>
  <si>
    <t>Администрация Гагинского муниципального округа</t>
  </si>
  <si>
    <t>Управление сельского хозяйства Гагинского муниципального округа</t>
  </si>
  <si>
    <t>Финансовое управление Гагинского муниципального округа</t>
  </si>
  <si>
    <t>Совет депутатов Гагинского муниципального округа</t>
  </si>
  <si>
    <t>Отдел образования Гагинского муниципального района</t>
  </si>
  <si>
    <t>Отдел культуры, спорта и молодежной политики администрации Гагинского муниципального округа</t>
  </si>
  <si>
    <t>074</t>
  </si>
  <si>
    <t>487</t>
  </si>
  <si>
    <t>054</t>
  </si>
  <si>
    <t>082</t>
  </si>
  <si>
    <t>001</t>
  </si>
  <si>
    <t>488</t>
  </si>
  <si>
    <t>не прим.</t>
  </si>
  <si>
    <t>не прим</t>
  </si>
  <si>
    <t>неприм</t>
  </si>
  <si>
    <t>Периодичность: (годовая) на 01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</si>
</sst>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2" fontId="1" fillId="0" borderId="1" xfId="0" applyNumberFormat="1" applyFont="1" applyBorder="1"/>
    <xf numFmtId="0" fontId="1" fillId="2" borderId="1" xfId="0" applyFont="1" applyFill="1" applyBorder="1"/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/>
    <xf numFmtId="0" fontId="3" fillId="0" borderId="1" xfId="0" applyFont="1" applyBorder="1"/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tabSelected="1" view="pageBreakPreview" zoomScale="60" zoomScaleNormal="100" workbookViewId="0">
      <pane xSplit="3" topLeftCell="AV1" activePane="topRight" state="frozen"/>
      <selection pane="topRight" activeCell="AY13" sqref="AY13"/>
    </sheetView>
  </sheetViews>
  <sheetFormatPr defaultRowHeight="15" x14ac:dyDescent="0.25"/>
  <cols>
    <col min="1" max="1" width="9.140625" customWidth="1"/>
    <col min="2" max="2" width="59.140625" customWidth="1"/>
    <col min="4" max="4" width="13" customWidth="1"/>
    <col min="5" max="5" width="13.140625" customWidth="1"/>
    <col min="6" max="6" width="11.85546875" customWidth="1"/>
    <col min="7" max="7" width="12.42578125" customWidth="1"/>
    <col min="8" max="8" width="12.140625" customWidth="1"/>
    <col min="9" max="10" width="13.140625" customWidth="1"/>
    <col min="11" max="11" width="12.85546875" customWidth="1"/>
    <col min="12" max="12" width="14.7109375" customWidth="1"/>
    <col min="13" max="13" width="14.140625" customWidth="1"/>
    <col min="14" max="14" width="11.85546875" customWidth="1"/>
    <col min="15" max="15" width="13.7109375" customWidth="1"/>
    <col min="16" max="16" width="14.140625" customWidth="1"/>
    <col min="17" max="17" width="11.5703125" customWidth="1"/>
    <col min="18" max="18" width="13" customWidth="1"/>
    <col min="19" max="19" width="13.5703125" customWidth="1"/>
    <col min="20" max="21" width="12.5703125" customWidth="1"/>
    <col min="22" max="22" width="14.5703125" customWidth="1"/>
    <col min="23" max="23" width="13.28515625" customWidth="1"/>
    <col min="24" max="24" width="12.85546875" customWidth="1"/>
    <col min="25" max="25" width="14.85546875" customWidth="1"/>
    <col min="26" max="26" width="12.85546875" customWidth="1"/>
    <col min="27" max="27" width="13.140625" customWidth="1"/>
    <col min="28" max="29" width="12.7109375" customWidth="1"/>
    <col min="30" max="30" width="13.42578125" customWidth="1"/>
    <col min="31" max="31" width="13.140625" customWidth="1"/>
    <col min="32" max="32" width="11.85546875" customWidth="1"/>
    <col min="33" max="33" width="14.28515625" customWidth="1"/>
    <col min="34" max="34" width="14.5703125" customWidth="1"/>
    <col min="35" max="35" width="13.42578125" customWidth="1"/>
    <col min="36" max="36" width="11.85546875" customWidth="1"/>
    <col min="37" max="37" width="15.7109375" customWidth="1"/>
    <col min="38" max="38" width="12.140625" customWidth="1"/>
    <col min="39" max="39" width="13.42578125" customWidth="1"/>
    <col min="40" max="40" width="13.7109375" customWidth="1"/>
    <col min="41" max="41" width="13.85546875" customWidth="1"/>
    <col min="42" max="42" width="12.7109375" customWidth="1"/>
    <col min="43" max="43" width="12.28515625" customWidth="1"/>
    <col min="44" max="44" width="12.7109375" customWidth="1"/>
    <col min="45" max="45" width="13" customWidth="1"/>
    <col min="46" max="46" width="12.28515625" customWidth="1"/>
    <col min="47" max="47" width="13.85546875" customWidth="1"/>
    <col min="48" max="48" width="11.85546875" customWidth="1"/>
    <col min="49" max="49" width="13" customWidth="1"/>
    <col min="50" max="50" width="13.140625" customWidth="1"/>
    <col min="51" max="51" width="14.5703125" customWidth="1"/>
    <col min="52" max="52" width="13.85546875" customWidth="1"/>
    <col min="53" max="54" width="12.85546875" customWidth="1"/>
    <col min="55" max="55" width="12.28515625" customWidth="1"/>
    <col min="56" max="56" width="14" customWidth="1"/>
    <col min="57" max="57" width="12.85546875" customWidth="1"/>
    <col min="58" max="58" width="15.28515625" customWidth="1"/>
    <col min="59" max="59" width="13.5703125" customWidth="1"/>
    <col min="60" max="60" width="12.28515625" customWidth="1"/>
    <col min="61" max="61" width="12.42578125" customWidth="1"/>
    <col min="62" max="62" width="15.28515625" customWidth="1"/>
    <col min="63" max="63" width="15.140625" customWidth="1"/>
    <col min="64" max="64" width="12.7109375" customWidth="1"/>
    <col min="65" max="65" width="16" customWidth="1"/>
    <col min="66" max="66" width="42.7109375" customWidth="1"/>
  </cols>
  <sheetData>
    <row r="1" spans="1:66" ht="15.75" x14ac:dyDescent="0.25">
      <c r="L1" s="25" t="s">
        <v>41</v>
      </c>
      <c r="M1" s="25"/>
      <c r="N1" s="25"/>
      <c r="O1" s="25"/>
      <c r="P1" s="25"/>
      <c r="Q1" s="25"/>
      <c r="R1" s="25"/>
    </row>
    <row r="2" spans="1:66" ht="33.75" customHeight="1" x14ac:dyDescent="0.25">
      <c r="L2" s="25" t="s">
        <v>42</v>
      </c>
      <c r="M2" s="25"/>
      <c r="N2" s="25"/>
      <c r="O2" s="25"/>
      <c r="P2" s="25"/>
      <c r="Q2" s="25"/>
      <c r="R2" s="25"/>
    </row>
    <row r="4" spans="1:66" x14ac:dyDescent="0.25">
      <c r="D4" s="26" t="s">
        <v>40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66" ht="24" customHeight="1" x14ac:dyDescent="0.25"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7" spans="1:66" ht="15.75" x14ac:dyDescent="0.25">
      <c r="G7" s="24" t="s">
        <v>59</v>
      </c>
      <c r="H7" s="24"/>
      <c r="I7" s="24"/>
      <c r="J7" s="24"/>
      <c r="K7" s="24"/>
      <c r="L7" s="24"/>
    </row>
    <row r="9" spans="1:66" s="1" customFormat="1" ht="152.25" customHeight="1" x14ac:dyDescent="0.25">
      <c r="A9" s="17"/>
      <c r="B9" s="19" t="s">
        <v>0</v>
      </c>
      <c r="C9" s="19" t="s">
        <v>4</v>
      </c>
      <c r="D9" s="13" t="s">
        <v>7</v>
      </c>
      <c r="E9" s="14"/>
      <c r="F9" s="13" t="s">
        <v>8</v>
      </c>
      <c r="G9" s="14"/>
      <c r="H9" s="13" t="s">
        <v>9</v>
      </c>
      <c r="I9" s="14"/>
      <c r="J9" s="21" t="s">
        <v>10</v>
      </c>
      <c r="K9" s="22"/>
      <c r="L9" s="21" t="s">
        <v>11</v>
      </c>
      <c r="M9" s="22"/>
      <c r="N9" s="21" t="s">
        <v>12</v>
      </c>
      <c r="O9" s="22"/>
      <c r="P9" s="13" t="s">
        <v>13</v>
      </c>
      <c r="Q9" s="14"/>
      <c r="R9" s="13" t="s">
        <v>14</v>
      </c>
      <c r="S9" s="14"/>
      <c r="T9" s="13" t="s">
        <v>15</v>
      </c>
      <c r="U9" s="14"/>
      <c r="V9" s="27" t="s">
        <v>16</v>
      </c>
      <c r="W9" s="28"/>
      <c r="X9" s="21" t="s">
        <v>17</v>
      </c>
      <c r="Y9" s="22"/>
      <c r="Z9" s="13" t="s">
        <v>18</v>
      </c>
      <c r="AA9" s="14"/>
      <c r="AB9" s="13" t="s">
        <v>19</v>
      </c>
      <c r="AC9" s="14"/>
      <c r="AD9" s="13" t="s">
        <v>20</v>
      </c>
      <c r="AE9" s="14"/>
      <c r="AF9" s="13" t="s">
        <v>21</v>
      </c>
      <c r="AG9" s="14"/>
      <c r="AH9" s="13" t="s">
        <v>22</v>
      </c>
      <c r="AI9" s="14"/>
      <c r="AJ9" s="13" t="s">
        <v>23</v>
      </c>
      <c r="AK9" s="14"/>
      <c r="AL9" s="13" t="s">
        <v>24</v>
      </c>
      <c r="AM9" s="14"/>
      <c r="AN9" s="13" t="s">
        <v>25</v>
      </c>
      <c r="AO9" s="14"/>
      <c r="AP9" s="13" t="s">
        <v>26</v>
      </c>
      <c r="AQ9" s="14"/>
      <c r="AR9" s="13" t="s">
        <v>27</v>
      </c>
      <c r="AS9" s="14"/>
      <c r="AT9" s="13" t="s">
        <v>28</v>
      </c>
      <c r="AU9" s="14"/>
      <c r="AV9" s="13" t="s">
        <v>29</v>
      </c>
      <c r="AW9" s="14"/>
      <c r="AX9" s="13" t="s">
        <v>30</v>
      </c>
      <c r="AY9" s="14"/>
      <c r="AZ9" s="13" t="s">
        <v>31</v>
      </c>
      <c r="BA9" s="14"/>
      <c r="BB9" s="13" t="s">
        <v>32</v>
      </c>
      <c r="BC9" s="14"/>
      <c r="BD9" s="13" t="s">
        <v>33</v>
      </c>
      <c r="BE9" s="14"/>
      <c r="BF9" s="13" t="s">
        <v>34</v>
      </c>
      <c r="BG9" s="14"/>
      <c r="BH9" s="13" t="s">
        <v>35</v>
      </c>
      <c r="BI9" s="14"/>
      <c r="BJ9" s="13" t="s">
        <v>36</v>
      </c>
      <c r="BK9" s="14"/>
      <c r="BL9" s="13" t="s">
        <v>37</v>
      </c>
      <c r="BM9" s="23"/>
      <c r="BN9" s="14"/>
    </row>
    <row r="10" spans="1:66" s="4" customFormat="1" ht="63" customHeight="1" x14ac:dyDescent="0.25">
      <c r="A10" s="18"/>
      <c r="B10" s="20"/>
      <c r="C10" s="20"/>
      <c r="D10" s="2" t="s">
        <v>6</v>
      </c>
      <c r="E10" s="2" t="s">
        <v>5</v>
      </c>
      <c r="F10" s="2" t="s">
        <v>6</v>
      </c>
      <c r="G10" s="2" t="s">
        <v>5</v>
      </c>
      <c r="H10" s="2" t="s">
        <v>6</v>
      </c>
      <c r="I10" s="2" t="s">
        <v>5</v>
      </c>
      <c r="J10" s="2" t="s">
        <v>6</v>
      </c>
      <c r="K10" s="2" t="s">
        <v>5</v>
      </c>
      <c r="L10" s="2" t="s">
        <v>6</v>
      </c>
      <c r="M10" s="2" t="s">
        <v>5</v>
      </c>
      <c r="N10" s="2" t="s">
        <v>6</v>
      </c>
      <c r="O10" s="2" t="s">
        <v>5</v>
      </c>
      <c r="P10" s="2" t="s">
        <v>6</v>
      </c>
      <c r="Q10" s="2" t="s">
        <v>5</v>
      </c>
      <c r="R10" s="2" t="s">
        <v>6</v>
      </c>
      <c r="S10" s="2" t="s">
        <v>5</v>
      </c>
      <c r="T10" s="2" t="s">
        <v>6</v>
      </c>
      <c r="U10" s="2" t="s">
        <v>5</v>
      </c>
      <c r="V10" s="2" t="s">
        <v>6</v>
      </c>
      <c r="W10" s="2" t="s">
        <v>5</v>
      </c>
      <c r="X10" s="2" t="s">
        <v>6</v>
      </c>
      <c r="Y10" s="2" t="s">
        <v>5</v>
      </c>
      <c r="Z10" s="2" t="s">
        <v>6</v>
      </c>
      <c r="AA10" s="2" t="s">
        <v>5</v>
      </c>
      <c r="AB10" s="2" t="s">
        <v>6</v>
      </c>
      <c r="AC10" s="2" t="s">
        <v>5</v>
      </c>
      <c r="AD10" s="2" t="s">
        <v>6</v>
      </c>
      <c r="AE10" s="2" t="s">
        <v>5</v>
      </c>
      <c r="AF10" s="2" t="s">
        <v>6</v>
      </c>
      <c r="AG10" s="2" t="s">
        <v>5</v>
      </c>
      <c r="AH10" s="3" t="s">
        <v>6</v>
      </c>
      <c r="AI10" s="3" t="s">
        <v>5</v>
      </c>
      <c r="AJ10" s="3" t="s">
        <v>6</v>
      </c>
      <c r="AK10" s="3" t="s">
        <v>5</v>
      </c>
      <c r="AL10" s="3" t="s">
        <v>6</v>
      </c>
      <c r="AM10" s="3" t="s">
        <v>5</v>
      </c>
      <c r="AN10" s="3" t="s">
        <v>6</v>
      </c>
      <c r="AO10" s="3" t="s">
        <v>5</v>
      </c>
      <c r="AP10" s="3" t="s">
        <v>6</v>
      </c>
      <c r="AQ10" s="3" t="s">
        <v>5</v>
      </c>
      <c r="AR10" s="3" t="s">
        <v>6</v>
      </c>
      <c r="AS10" s="3" t="s">
        <v>5</v>
      </c>
      <c r="AT10" s="3" t="s">
        <v>6</v>
      </c>
      <c r="AU10" s="3" t="s">
        <v>5</v>
      </c>
      <c r="AV10" s="3" t="s">
        <v>6</v>
      </c>
      <c r="AW10" s="3" t="s">
        <v>5</v>
      </c>
      <c r="AX10" s="3" t="s">
        <v>6</v>
      </c>
      <c r="AY10" s="3" t="s">
        <v>5</v>
      </c>
      <c r="AZ10" s="3" t="s">
        <v>6</v>
      </c>
      <c r="BA10" s="3" t="s">
        <v>5</v>
      </c>
      <c r="BB10" s="3" t="s">
        <v>6</v>
      </c>
      <c r="BC10" s="3" t="s">
        <v>5</v>
      </c>
      <c r="BD10" s="3" t="s">
        <v>6</v>
      </c>
      <c r="BE10" s="3" t="s">
        <v>5</v>
      </c>
      <c r="BF10" s="3" t="s">
        <v>6</v>
      </c>
      <c r="BG10" s="3" t="s">
        <v>5</v>
      </c>
      <c r="BH10" s="3" t="s">
        <v>6</v>
      </c>
      <c r="BI10" s="3" t="s">
        <v>5</v>
      </c>
      <c r="BJ10" s="3" t="s">
        <v>6</v>
      </c>
      <c r="BK10" s="3" t="s">
        <v>5</v>
      </c>
      <c r="BL10" s="3" t="s">
        <v>5</v>
      </c>
      <c r="BM10" s="3" t="s">
        <v>38</v>
      </c>
      <c r="BN10" s="3" t="s">
        <v>39</v>
      </c>
    </row>
    <row r="11" spans="1:66" s="1" customFormat="1" ht="15.75" x14ac:dyDescent="0.25">
      <c r="A11" s="5"/>
      <c r="B11" s="5" t="s">
        <v>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</row>
    <row r="12" spans="1:66" s="1" customFormat="1" ht="15.75" x14ac:dyDescent="0.25">
      <c r="A12" s="5"/>
      <c r="B12" s="9" t="s">
        <v>48</v>
      </c>
      <c r="C12" s="10" t="s">
        <v>50</v>
      </c>
      <c r="D12" s="5">
        <v>0</v>
      </c>
      <c r="E12" s="5">
        <v>5</v>
      </c>
      <c r="F12" s="5">
        <v>0</v>
      </c>
      <c r="G12" s="5">
        <v>5</v>
      </c>
      <c r="H12" s="5">
        <v>99.38</v>
      </c>
      <c r="I12" s="5">
        <v>10</v>
      </c>
      <c r="J12" s="5">
        <v>74.03</v>
      </c>
      <c r="K12" s="5">
        <v>3</v>
      </c>
      <c r="L12" s="5">
        <v>99.1</v>
      </c>
      <c r="M12" s="5">
        <v>10</v>
      </c>
      <c r="N12" s="5">
        <v>66.66</v>
      </c>
      <c r="O12" s="5">
        <v>0</v>
      </c>
      <c r="P12" s="5">
        <v>42</v>
      </c>
      <c r="Q12" s="5">
        <v>0</v>
      </c>
      <c r="R12" s="5">
        <v>98.23</v>
      </c>
      <c r="S12" s="5">
        <v>10</v>
      </c>
      <c r="T12" s="5">
        <v>16.34</v>
      </c>
      <c r="U12" s="5">
        <v>10</v>
      </c>
      <c r="V12" s="5">
        <v>98.23</v>
      </c>
      <c r="W12" s="5">
        <v>10</v>
      </c>
      <c r="X12" s="5">
        <v>0</v>
      </c>
      <c r="Y12" s="5">
        <v>5</v>
      </c>
      <c r="Z12" s="5">
        <v>98.46</v>
      </c>
      <c r="AA12" s="5">
        <v>10</v>
      </c>
      <c r="AB12" s="5">
        <v>0</v>
      </c>
      <c r="AC12" s="5">
        <v>10</v>
      </c>
      <c r="AD12" s="5">
        <v>100</v>
      </c>
      <c r="AE12" s="5">
        <v>10</v>
      </c>
      <c r="AF12" s="5">
        <v>99.81</v>
      </c>
      <c r="AG12" s="5">
        <v>10</v>
      </c>
      <c r="AH12" s="7">
        <v>99.62</v>
      </c>
      <c r="AI12" s="7">
        <v>10</v>
      </c>
      <c r="AJ12" s="7">
        <v>1</v>
      </c>
      <c r="AK12" s="7">
        <v>10</v>
      </c>
      <c r="AL12" s="5">
        <v>0</v>
      </c>
      <c r="AM12" s="5">
        <v>5</v>
      </c>
      <c r="AN12" s="5">
        <v>2.2999999999999998</v>
      </c>
      <c r="AO12" s="5">
        <v>10</v>
      </c>
      <c r="AP12" s="5">
        <v>1</v>
      </c>
      <c r="AQ12" s="5">
        <v>5</v>
      </c>
      <c r="AR12" s="7" t="s">
        <v>43</v>
      </c>
      <c r="AS12" s="7">
        <v>10</v>
      </c>
      <c r="AT12" s="5" t="s">
        <v>43</v>
      </c>
      <c r="AU12" s="5">
        <v>0</v>
      </c>
      <c r="AV12" s="5">
        <v>14</v>
      </c>
      <c r="AW12" s="5">
        <v>5</v>
      </c>
      <c r="AX12" s="5">
        <v>100</v>
      </c>
      <c r="AY12" s="5">
        <v>10</v>
      </c>
      <c r="AZ12" s="5">
        <v>0</v>
      </c>
      <c r="BA12" s="5">
        <v>5</v>
      </c>
      <c r="BB12" s="5">
        <v>100</v>
      </c>
      <c r="BC12" s="5">
        <v>3</v>
      </c>
      <c r="BD12" s="5">
        <v>100</v>
      </c>
      <c r="BE12" s="5">
        <v>3</v>
      </c>
      <c r="BF12" s="5">
        <v>0</v>
      </c>
      <c r="BG12" s="5">
        <v>5</v>
      </c>
      <c r="BH12" s="5">
        <v>100</v>
      </c>
      <c r="BI12" s="5">
        <v>5</v>
      </c>
      <c r="BJ12" s="5">
        <v>100</v>
      </c>
      <c r="BK12" s="5">
        <v>5</v>
      </c>
      <c r="BL12" s="5">
        <f>E12+G12+I12+K12+M12+O12+Q12+S12+U12+W12+Y12+AA12+AC12+AE12+AG12+AI12+AK12+AM12+AO12+AQ12+AS12+AU12+AW12+AY12+BA12+BC12+BE12+BG12+BI12+BK12</f>
        <v>199</v>
      </c>
      <c r="BM12" s="5">
        <v>229</v>
      </c>
      <c r="BN12" s="6">
        <f>BL12/BM12*100</f>
        <v>86.899563318777297</v>
      </c>
    </row>
    <row r="13" spans="1:66" s="1" customFormat="1" ht="15.75" x14ac:dyDescent="0.25">
      <c r="A13" s="5"/>
      <c r="B13" s="12" t="s">
        <v>44</v>
      </c>
      <c r="C13" s="10" t="s">
        <v>51</v>
      </c>
      <c r="D13" s="5">
        <v>0</v>
      </c>
      <c r="E13" s="5">
        <v>5</v>
      </c>
      <c r="F13" s="5">
        <v>0</v>
      </c>
      <c r="G13" s="5">
        <v>5</v>
      </c>
      <c r="H13" s="5">
        <v>96.81</v>
      </c>
      <c r="I13" s="5">
        <v>10</v>
      </c>
      <c r="J13" s="5">
        <v>2.62</v>
      </c>
      <c r="K13" s="5">
        <v>0</v>
      </c>
      <c r="L13" s="5">
        <v>96.3</v>
      </c>
      <c r="M13" s="5">
        <v>10</v>
      </c>
      <c r="N13" s="5">
        <v>90.1</v>
      </c>
      <c r="O13" s="5">
        <v>8</v>
      </c>
      <c r="P13" s="7">
        <v>0</v>
      </c>
      <c r="Q13" s="7">
        <v>10</v>
      </c>
      <c r="R13" s="5">
        <v>81.400000000000006</v>
      </c>
      <c r="S13" s="5">
        <v>3</v>
      </c>
      <c r="T13" s="5">
        <v>31.33</v>
      </c>
      <c r="U13" s="5">
        <v>10</v>
      </c>
      <c r="V13" s="5">
        <v>80.42</v>
      </c>
      <c r="W13" s="5">
        <v>3</v>
      </c>
      <c r="X13" s="5">
        <v>0</v>
      </c>
      <c r="Y13" s="5">
        <v>5</v>
      </c>
      <c r="Z13" s="5">
        <v>61.99</v>
      </c>
      <c r="AA13" s="5">
        <v>7</v>
      </c>
      <c r="AB13" s="5">
        <v>0</v>
      </c>
      <c r="AC13" s="5">
        <v>10</v>
      </c>
      <c r="AD13" s="5">
        <v>99.99</v>
      </c>
      <c r="AE13" s="5">
        <v>10</v>
      </c>
      <c r="AF13" s="5">
        <v>80.86</v>
      </c>
      <c r="AG13" s="5">
        <v>6</v>
      </c>
      <c r="AH13" s="5">
        <v>99.82</v>
      </c>
      <c r="AI13" s="5">
        <v>10</v>
      </c>
      <c r="AJ13" s="5">
        <v>1</v>
      </c>
      <c r="AK13" s="5">
        <v>10</v>
      </c>
      <c r="AL13" s="5">
        <v>0</v>
      </c>
      <c r="AM13" s="5">
        <v>5</v>
      </c>
      <c r="AN13" s="5">
        <v>23</v>
      </c>
      <c r="AO13" s="5">
        <v>0</v>
      </c>
      <c r="AP13" s="5">
        <v>1</v>
      </c>
      <c r="AQ13" s="5">
        <v>5</v>
      </c>
      <c r="AR13" s="7" t="s">
        <v>43</v>
      </c>
      <c r="AS13" s="7">
        <v>10</v>
      </c>
      <c r="AT13" s="5" t="s">
        <v>43</v>
      </c>
      <c r="AU13" s="5">
        <v>0</v>
      </c>
      <c r="AV13" s="5">
        <v>1</v>
      </c>
      <c r="AW13" s="5">
        <v>5</v>
      </c>
      <c r="AX13" s="5">
        <v>1</v>
      </c>
      <c r="AY13" s="5">
        <v>10</v>
      </c>
      <c r="AZ13" s="5">
        <v>0</v>
      </c>
      <c r="BA13" s="5">
        <v>5</v>
      </c>
      <c r="BB13" s="5">
        <v>100</v>
      </c>
      <c r="BC13" s="5">
        <v>3</v>
      </c>
      <c r="BD13" s="5">
        <v>100</v>
      </c>
      <c r="BE13" s="5">
        <v>3</v>
      </c>
      <c r="BF13" s="5">
        <v>0</v>
      </c>
      <c r="BG13" s="5">
        <v>5</v>
      </c>
      <c r="BH13" s="5">
        <v>100</v>
      </c>
      <c r="BI13" s="5">
        <v>5</v>
      </c>
      <c r="BJ13" s="5">
        <v>100</v>
      </c>
      <c r="BK13" s="5">
        <v>5</v>
      </c>
      <c r="BL13" s="5">
        <f>E13+G13+I13+K13+M13+O13+Q13+S13+U13+W13+Y13+AA13+AC13+AE13+AG13+AI13+AK13+AM13+AO13+AQ13+AS13+AU13+AW13+AY13+BA13+BC13+BE13+BG13+BI13+BK13</f>
        <v>183</v>
      </c>
      <c r="BM13" s="5">
        <v>229</v>
      </c>
      <c r="BN13" s="6">
        <f t="shared" ref="BN13:BN14" si="0">BL13/BM13*100</f>
        <v>79.91266375545851</v>
      </c>
    </row>
    <row r="14" spans="1:66" s="1" customFormat="1" ht="31.5" x14ac:dyDescent="0.25">
      <c r="A14" s="5"/>
      <c r="B14" s="9" t="s">
        <v>49</v>
      </c>
      <c r="C14" s="10" t="s">
        <v>52</v>
      </c>
      <c r="D14" s="5">
        <v>0</v>
      </c>
      <c r="E14" s="5">
        <v>5</v>
      </c>
      <c r="F14" s="5">
        <v>0</v>
      </c>
      <c r="G14" s="5">
        <v>5</v>
      </c>
      <c r="H14" s="5">
        <v>99.87</v>
      </c>
      <c r="I14" s="5">
        <v>10</v>
      </c>
      <c r="J14" s="5">
        <v>85.89</v>
      </c>
      <c r="K14" s="5">
        <v>3</v>
      </c>
      <c r="L14" s="5">
        <v>98.1</v>
      </c>
      <c r="M14" s="5">
        <v>10</v>
      </c>
      <c r="N14" s="7">
        <v>96</v>
      </c>
      <c r="O14" s="7">
        <v>10</v>
      </c>
      <c r="P14" s="7">
        <v>92</v>
      </c>
      <c r="Q14" s="7">
        <v>0</v>
      </c>
      <c r="R14" s="5">
        <v>99.85</v>
      </c>
      <c r="S14" s="5">
        <v>10</v>
      </c>
      <c r="T14" s="5">
        <v>-7.81</v>
      </c>
      <c r="U14" s="5">
        <v>10</v>
      </c>
      <c r="V14" s="5">
        <v>99.85</v>
      </c>
      <c r="W14" s="5">
        <v>10</v>
      </c>
      <c r="X14" s="5">
        <v>0</v>
      </c>
      <c r="Y14" s="5">
        <v>5</v>
      </c>
      <c r="Z14" s="5">
        <v>98.22</v>
      </c>
      <c r="AA14" s="5">
        <v>10</v>
      </c>
      <c r="AB14" s="5">
        <v>0</v>
      </c>
      <c r="AC14" s="5">
        <v>10</v>
      </c>
      <c r="AD14" s="5">
        <v>0</v>
      </c>
      <c r="AE14" s="5">
        <v>0</v>
      </c>
      <c r="AF14" s="5">
        <v>99.85</v>
      </c>
      <c r="AG14" s="5">
        <v>10</v>
      </c>
      <c r="AH14" s="29">
        <v>98.46</v>
      </c>
      <c r="AI14" s="7">
        <v>7</v>
      </c>
      <c r="AJ14" s="5">
        <v>1</v>
      </c>
      <c r="AK14" s="5">
        <v>10</v>
      </c>
      <c r="AL14" s="5">
        <v>0</v>
      </c>
      <c r="AM14" s="5">
        <v>5</v>
      </c>
      <c r="AN14" s="5">
        <v>0</v>
      </c>
      <c r="AO14" s="5">
        <v>10</v>
      </c>
      <c r="AP14" s="5">
        <v>1</v>
      </c>
      <c r="AQ14" s="5">
        <v>5</v>
      </c>
      <c r="AR14" s="7" t="s">
        <v>43</v>
      </c>
      <c r="AS14" s="7">
        <v>10</v>
      </c>
      <c r="AT14" s="5" t="s">
        <v>43</v>
      </c>
      <c r="AU14" s="5">
        <v>0</v>
      </c>
      <c r="AV14" s="5">
        <v>2</v>
      </c>
      <c r="AW14" s="5">
        <v>5</v>
      </c>
      <c r="AX14" s="5">
        <v>25</v>
      </c>
      <c r="AY14" s="5">
        <v>10</v>
      </c>
      <c r="AZ14" s="5">
        <v>0</v>
      </c>
      <c r="BA14" s="5">
        <v>5</v>
      </c>
      <c r="BB14" s="5">
        <v>100</v>
      </c>
      <c r="BC14" s="5">
        <v>3</v>
      </c>
      <c r="BD14" s="5">
        <v>100</v>
      </c>
      <c r="BE14" s="5">
        <v>3</v>
      </c>
      <c r="BF14" s="5">
        <v>0</v>
      </c>
      <c r="BG14" s="5">
        <v>5</v>
      </c>
      <c r="BH14" s="5">
        <v>100</v>
      </c>
      <c r="BI14" s="5">
        <v>5</v>
      </c>
      <c r="BJ14" s="5">
        <v>100</v>
      </c>
      <c r="BK14" s="5">
        <v>5</v>
      </c>
      <c r="BL14" s="5">
        <f>E14+G14+I14+K14+M14+O14+Q14+S14+U14+W14+Y14+AA14+AC14+AE14+AG14+AI14+AK14+AM14+AO14+AQ14+AS14+AU14+AW14+AY14+BA14+BC14+BE14+BG14+BI14+BK14</f>
        <v>196</v>
      </c>
      <c r="BM14" s="5">
        <v>229</v>
      </c>
      <c r="BN14" s="6">
        <f t="shared" si="0"/>
        <v>85.589519650655021</v>
      </c>
    </row>
    <row r="15" spans="1:66" s="1" customFormat="1" ht="15.75" x14ac:dyDescent="0.25">
      <c r="A15" s="5"/>
      <c r="B15" s="9" t="s">
        <v>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7"/>
      <c r="Q15" s="7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7"/>
      <c r="AS15" s="7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6"/>
    </row>
    <row r="16" spans="1:66" s="1" customFormat="1" ht="31.5" x14ac:dyDescent="0.25">
      <c r="A16" s="5"/>
      <c r="B16" s="9" t="s">
        <v>45</v>
      </c>
      <c r="C16" s="10" t="s">
        <v>53</v>
      </c>
      <c r="D16" s="5">
        <v>0</v>
      </c>
      <c r="E16" s="5">
        <v>5</v>
      </c>
      <c r="F16" s="5">
        <v>0</v>
      </c>
      <c r="G16" s="5">
        <v>5</v>
      </c>
      <c r="H16" s="5">
        <v>100</v>
      </c>
      <c r="I16" s="5">
        <v>10</v>
      </c>
      <c r="J16" s="5" t="s">
        <v>56</v>
      </c>
      <c r="K16" s="5" t="s">
        <v>56</v>
      </c>
      <c r="L16" s="5">
        <v>100</v>
      </c>
      <c r="M16" s="5">
        <v>10</v>
      </c>
      <c r="N16" s="7">
        <v>100</v>
      </c>
      <c r="O16" s="7">
        <v>10</v>
      </c>
      <c r="P16" s="7" t="s">
        <v>57</v>
      </c>
      <c r="Q16" s="7" t="s">
        <v>57</v>
      </c>
      <c r="R16" s="5">
        <v>100</v>
      </c>
      <c r="S16" s="5">
        <v>10</v>
      </c>
      <c r="T16" s="5">
        <v>-93.87</v>
      </c>
      <c r="U16" s="5">
        <v>10</v>
      </c>
      <c r="V16" s="5">
        <v>100</v>
      </c>
      <c r="W16" s="5">
        <v>10</v>
      </c>
      <c r="X16" s="5">
        <v>0</v>
      </c>
      <c r="Y16" s="5">
        <v>5</v>
      </c>
      <c r="Z16" s="5">
        <v>100</v>
      </c>
      <c r="AA16" s="5">
        <v>10</v>
      </c>
      <c r="AB16" s="5">
        <v>0</v>
      </c>
      <c r="AC16" s="5">
        <v>10</v>
      </c>
      <c r="AD16" s="5">
        <v>0</v>
      </c>
      <c r="AE16" s="5">
        <v>0</v>
      </c>
      <c r="AF16" s="5">
        <v>100</v>
      </c>
      <c r="AG16" s="5">
        <v>10</v>
      </c>
      <c r="AH16" s="5">
        <v>99.7</v>
      </c>
      <c r="AI16" s="5">
        <v>10</v>
      </c>
      <c r="AJ16" s="5">
        <v>1</v>
      </c>
      <c r="AK16" s="5">
        <v>10</v>
      </c>
      <c r="AL16" s="5">
        <v>0</v>
      </c>
      <c r="AM16" s="5">
        <v>5</v>
      </c>
      <c r="AN16" s="5">
        <v>0</v>
      </c>
      <c r="AO16" s="5">
        <v>10</v>
      </c>
      <c r="AP16" s="5">
        <v>1</v>
      </c>
      <c r="AQ16" s="5">
        <v>5</v>
      </c>
      <c r="AR16" s="7" t="s">
        <v>43</v>
      </c>
      <c r="AS16" s="7">
        <v>10</v>
      </c>
      <c r="AT16" s="5" t="s">
        <v>43</v>
      </c>
      <c r="AU16" s="5">
        <v>0</v>
      </c>
      <c r="AV16" s="7" t="s">
        <v>57</v>
      </c>
      <c r="AW16" s="7" t="s">
        <v>57</v>
      </c>
      <c r="AX16" s="7" t="s">
        <v>57</v>
      </c>
      <c r="AY16" s="7" t="s">
        <v>57</v>
      </c>
      <c r="AZ16" s="5">
        <v>0</v>
      </c>
      <c r="BA16" s="5">
        <v>5</v>
      </c>
      <c r="BB16" s="5" t="s">
        <v>57</v>
      </c>
      <c r="BC16" s="5" t="s">
        <v>57</v>
      </c>
      <c r="BD16" s="5" t="s">
        <v>57</v>
      </c>
      <c r="BE16" s="5" t="s">
        <v>57</v>
      </c>
      <c r="BF16" s="5" t="s">
        <v>57</v>
      </c>
      <c r="BG16" s="5" t="s">
        <v>57</v>
      </c>
      <c r="BH16" s="5" t="s">
        <v>57</v>
      </c>
      <c r="BI16" s="5" t="s">
        <v>57</v>
      </c>
      <c r="BJ16" s="5" t="s">
        <v>57</v>
      </c>
      <c r="BK16" s="5" t="s">
        <v>57</v>
      </c>
      <c r="BL16" s="5">
        <f>E16+G16+I16+M16+O16+S16+U16+W16+Y16+AA16+AC16+AE16+AG16+AI16+AK16+AM16+AO16+AQ16+AS16+AU16+BA16</f>
        <v>160</v>
      </c>
      <c r="BM16" s="5">
        <v>170</v>
      </c>
      <c r="BN16" s="6">
        <f>BL16/BM16*100</f>
        <v>94.117647058823522</v>
      </c>
    </row>
    <row r="17" spans="1:66" s="1" customFormat="1" ht="31.5" x14ac:dyDescent="0.25">
      <c r="A17" s="5"/>
      <c r="B17" s="12" t="s">
        <v>46</v>
      </c>
      <c r="C17" s="10" t="s">
        <v>54</v>
      </c>
      <c r="D17" s="5">
        <v>0</v>
      </c>
      <c r="E17" s="5">
        <v>5</v>
      </c>
      <c r="F17" s="5">
        <v>0</v>
      </c>
      <c r="G17" s="5">
        <v>5</v>
      </c>
      <c r="H17" s="5">
        <v>99.99</v>
      </c>
      <c r="I17" s="5">
        <v>10</v>
      </c>
      <c r="J17" s="5" t="s">
        <v>56</v>
      </c>
      <c r="K17" s="5" t="s">
        <v>56</v>
      </c>
      <c r="L17" s="5">
        <v>96.4</v>
      </c>
      <c r="M17" s="5">
        <v>10</v>
      </c>
      <c r="N17" s="11">
        <v>97.2</v>
      </c>
      <c r="O17" s="11">
        <v>10</v>
      </c>
      <c r="P17" s="7" t="s">
        <v>57</v>
      </c>
      <c r="Q17" s="7" t="s">
        <v>57</v>
      </c>
      <c r="R17" s="5">
        <v>99.86</v>
      </c>
      <c r="S17" s="5">
        <v>10</v>
      </c>
      <c r="T17" s="5">
        <v>15.05</v>
      </c>
      <c r="U17" s="5">
        <v>10</v>
      </c>
      <c r="V17" s="5">
        <v>0</v>
      </c>
      <c r="W17" s="5">
        <v>0</v>
      </c>
      <c r="X17" s="5">
        <v>0</v>
      </c>
      <c r="Y17" s="5">
        <v>5</v>
      </c>
      <c r="Z17" s="5">
        <v>98.42</v>
      </c>
      <c r="AA17" s="5">
        <v>10</v>
      </c>
      <c r="AB17" s="5">
        <v>0</v>
      </c>
      <c r="AC17" s="5">
        <v>10</v>
      </c>
      <c r="AD17" s="11">
        <v>45</v>
      </c>
      <c r="AE17" s="11">
        <v>0</v>
      </c>
      <c r="AF17" s="5">
        <v>99.87</v>
      </c>
      <c r="AG17" s="5">
        <v>10</v>
      </c>
      <c r="AH17" s="5">
        <v>100</v>
      </c>
      <c r="AI17" s="5">
        <v>10</v>
      </c>
      <c r="AJ17" s="5">
        <v>1</v>
      </c>
      <c r="AK17" s="5">
        <v>10</v>
      </c>
      <c r="AL17" s="5">
        <v>0</v>
      </c>
      <c r="AM17" s="5">
        <v>5</v>
      </c>
      <c r="AN17" s="5">
        <v>9.5</v>
      </c>
      <c r="AO17" s="5">
        <v>10</v>
      </c>
      <c r="AP17" s="5">
        <v>1</v>
      </c>
      <c r="AQ17" s="5">
        <v>5</v>
      </c>
      <c r="AR17" s="7" t="s">
        <v>43</v>
      </c>
      <c r="AS17" s="7">
        <v>10</v>
      </c>
      <c r="AT17" s="5" t="s">
        <v>43</v>
      </c>
      <c r="AU17" s="5">
        <v>0</v>
      </c>
      <c r="AV17" s="7" t="s">
        <v>57</v>
      </c>
      <c r="AW17" s="7" t="s">
        <v>57</v>
      </c>
      <c r="AX17" s="7" t="s">
        <v>57</v>
      </c>
      <c r="AY17" s="7" t="s">
        <v>58</v>
      </c>
      <c r="AZ17" s="5">
        <v>0</v>
      </c>
      <c r="BA17" s="5">
        <v>5</v>
      </c>
      <c r="BB17" s="5" t="s">
        <v>57</v>
      </c>
      <c r="BC17" s="5" t="s">
        <v>57</v>
      </c>
      <c r="BD17" s="5" t="s">
        <v>57</v>
      </c>
      <c r="BE17" s="5" t="s">
        <v>57</v>
      </c>
      <c r="BF17" s="5" t="s">
        <v>57</v>
      </c>
      <c r="BG17" s="5" t="s">
        <v>57</v>
      </c>
      <c r="BH17" s="5" t="s">
        <v>57</v>
      </c>
      <c r="BI17" s="5" t="s">
        <v>57</v>
      </c>
      <c r="BJ17" s="5" t="s">
        <v>57</v>
      </c>
      <c r="BK17" s="5" t="s">
        <v>57</v>
      </c>
      <c r="BL17" s="5">
        <f t="shared" ref="BL17:BL18" si="1">E17+G17+I17+M17+O17+S17+U17+W17+Y17+AA17+AC17+AE17+AG17+AI17+AK17+AM17+AO17+AQ17+AS17+AU17+BA17</f>
        <v>150</v>
      </c>
      <c r="BM17" s="5">
        <v>170</v>
      </c>
      <c r="BN17" s="6">
        <f t="shared" ref="BN17:BN18" si="2">BL17/BM17*100</f>
        <v>88.235294117647058</v>
      </c>
    </row>
    <row r="18" spans="1:66" s="1" customFormat="1" ht="15.75" x14ac:dyDescent="0.25">
      <c r="A18" s="5"/>
      <c r="B18" s="9" t="s">
        <v>47</v>
      </c>
      <c r="C18" s="10" t="s">
        <v>55</v>
      </c>
      <c r="D18" s="5">
        <v>0</v>
      </c>
      <c r="E18" s="5">
        <v>5</v>
      </c>
      <c r="F18" s="5">
        <v>0</v>
      </c>
      <c r="G18" s="5">
        <v>5</v>
      </c>
      <c r="H18" s="5">
        <v>0</v>
      </c>
      <c r="I18" s="5">
        <v>0</v>
      </c>
      <c r="J18" s="5" t="s">
        <v>56</v>
      </c>
      <c r="K18" s="5" t="s">
        <v>56</v>
      </c>
      <c r="L18" s="5">
        <v>95.63</v>
      </c>
      <c r="M18" s="5">
        <v>10</v>
      </c>
      <c r="N18" s="5">
        <v>99.9</v>
      </c>
      <c r="O18" s="5">
        <v>10</v>
      </c>
      <c r="P18" s="7" t="s">
        <v>57</v>
      </c>
      <c r="Q18" s="7" t="s">
        <v>57</v>
      </c>
      <c r="R18" s="5">
        <v>96.31</v>
      </c>
      <c r="S18" s="5">
        <v>10</v>
      </c>
      <c r="T18" s="5">
        <v>41.33</v>
      </c>
      <c r="U18" s="5">
        <v>5</v>
      </c>
      <c r="V18" s="5">
        <v>0</v>
      </c>
      <c r="W18" s="5">
        <v>0</v>
      </c>
      <c r="X18" s="5">
        <v>0</v>
      </c>
      <c r="Y18" s="5">
        <v>5</v>
      </c>
      <c r="Z18" s="5">
        <v>94.28</v>
      </c>
      <c r="AA18" s="5">
        <v>10</v>
      </c>
      <c r="AB18" s="5">
        <v>0</v>
      </c>
      <c r="AC18" s="5">
        <v>10</v>
      </c>
      <c r="AD18" s="5">
        <v>96.31</v>
      </c>
      <c r="AE18" s="5">
        <v>10</v>
      </c>
      <c r="AF18" s="5">
        <v>0</v>
      </c>
      <c r="AG18" s="5">
        <v>0</v>
      </c>
      <c r="AH18" s="5">
        <v>99.5</v>
      </c>
      <c r="AI18" s="5">
        <v>10</v>
      </c>
      <c r="AJ18" s="5">
        <v>1</v>
      </c>
      <c r="AK18" s="5">
        <v>10</v>
      </c>
      <c r="AL18" s="5">
        <v>0</v>
      </c>
      <c r="AM18" s="5">
        <v>5</v>
      </c>
      <c r="AN18" s="5">
        <v>0</v>
      </c>
      <c r="AO18" s="5">
        <v>10</v>
      </c>
      <c r="AP18" s="5">
        <v>1</v>
      </c>
      <c r="AQ18" s="5">
        <v>5</v>
      </c>
      <c r="AR18" s="7" t="s">
        <v>43</v>
      </c>
      <c r="AS18" s="7">
        <v>10</v>
      </c>
      <c r="AT18" s="5" t="s">
        <v>43</v>
      </c>
      <c r="AU18" s="5">
        <v>0</v>
      </c>
      <c r="AV18" s="7" t="s">
        <v>57</v>
      </c>
      <c r="AW18" s="7" t="s">
        <v>57</v>
      </c>
      <c r="AX18" s="7" t="s">
        <v>57</v>
      </c>
      <c r="AY18" s="7" t="s">
        <v>57</v>
      </c>
      <c r="AZ18" s="5">
        <v>0</v>
      </c>
      <c r="BA18" s="5">
        <v>5</v>
      </c>
      <c r="BB18" s="5" t="s">
        <v>57</v>
      </c>
      <c r="BC18" s="5" t="s">
        <v>57</v>
      </c>
      <c r="BD18" s="5" t="s">
        <v>57</v>
      </c>
      <c r="BE18" s="5" t="s">
        <v>57</v>
      </c>
      <c r="BF18" s="5" t="s">
        <v>57</v>
      </c>
      <c r="BG18" s="5" t="s">
        <v>57</v>
      </c>
      <c r="BH18" s="5" t="s">
        <v>57</v>
      </c>
      <c r="BI18" s="5" t="s">
        <v>57</v>
      </c>
      <c r="BJ18" s="5" t="s">
        <v>57</v>
      </c>
      <c r="BK18" s="5" t="s">
        <v>57</v>
      </c>
      <c r="BL18" s="5">
        <f t="shared" si="1"/>
        <v>135</v>
      </c>
      <c r="BM18" s="5">
        <v>170</v>
      </c>
      <c r="BN18" s="6">
        <f t="shared" si="2"/>
        <v>79.411764705882348</v>
      </c>
    </row>
    <row r="19" spans="1:66" s="1" customFormat="1" ht="45" customHeight="1" x14ac:dyDescent="0.25">
      <c r="A19" s="15" t="s">
        <v>3</v>
      </c>
      <c r="B19" s="16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8">
        <f>(BN12+BN13+BN14+BN16+BN17+BN18)/6</f>
        <v>85.694408767873952</v>
      </c>
    </row>
  </sheetData>
  <mergeCells count="39">
    <mergeCell ref="G7:L7"/>
    <mergeCell ref="L1:R1"/>
    <mergeCell ref="L2:R2"/>
    <mergeCell ref="D4:P5"/>
    <mergeCell ref="BD9:BE9"/>
    <mergeCell ref="AF9:AG9"/>
    <mergeCell ref="AH9:AI9"/>
    <mergeCell ref="AJ9:AK9"/>
    <mergeCell ref="AL9:AM9"/>
    <mergeCell ref="AN9:AO9"/>
    <mergeCell ref="AP9:AQ9"/>
    <mergeCell ref="T9:U9"/>
    <mergeCell ref="V9:W9"/>
    <mergeCell ref="X9:Y9"/>
    <mergeCell ref="Z9:AA9"/>
    <mergeCell ref="AB9:AC9"/>
    <mergeCell ref="BF9:BG9"/>
    <mergeCell ref="BH9:BI9"/>
    <mergeCell ref="BJ9:BK9"/>
    <mergeCell ref="BL9:BN9"/>
    <mergeCell ref="AR9:AS9"/>
    <mergeCell ref="AT9:AU9"/>
    <mergeCell ref="AV9:AW9"/>
    <mergeCell ref="AX9:AY9"/>
    <mergeCell ref="AZ9:BA9"/>
    <mergeCell ref="BB9:BC9"/>
    <mergeCell ref="AD9:AE9"/>
    <mergeCell ref="H9:I9"/>
    <mergeCell ref="J9:K9"/>
    <mergeCell ref="L9:M9"/>
    <mergeCell ref="N9:O9"/>
    <mergeCell ref="P9:Q9"/>
    <mergeCell ref="R9:S9"/>
    <mergeCell ref="F9:G9"/>
    <mergeCell ref="A19:B19"/>
    <mergeCell ref="A9:A10"/>
    <mergeCell ref="B9:B10"/>
    <mergeCell ref="C9:C10"/>
    <mergeCell ref="D9:E9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2026-03-11T12:48:45Z</dcterms:modified>
</cp:coreProperties>
</file>